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P_TESK_IP_04\"/>
    </mc:Choice>
  </mc:AlternateContent>
  <xr:revisionPtr revIDLastSave="0" documentId="13_ncr:1_{68167EB1-12E0-4473-976A-F6EC0F08AB40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2025" sheetId="1" r:id="rId1"/>
  </sheets>
  <calcPr calcId="191029"/>
</workbook>
</file>

<file path=xl/calcChain.xml><?xml version="1.0" encoding="utf-8"?>
<calcChain xmlns="http://schemas.openxmlformats.org/spreadsheetml/2006/main">
  <c r="C5" i="1" l="1"/>
  <c r="E4" i="1"/>
  <c r="F4" i="1" s="1"/>
  <c r="F5" i="1" s="1"/>
  <c r="F6" i="1" s="1"/>
</calcChain>
</file>

<file path=xl/sharedStrings.xml><?xml version="1.0" encoding="utf-8"?>
<sst xmlns="http://schemas.openxmlformats.org/spreadsheetml/2006/main" count="11" uniqueCount="11">
  <si>
    <t xml:space="preserve">Расчет стоимости ИПКВ
"Развитие платформы "Клиент-Онлайн" (2025)"
</t>
  </si>
  <si>
    <t>№ п/п</t>
  </si>
  <si>
    <t xml:space="preserve">Наименование </t>
  </si>
  <si>
    <t xml:space="preserve">Общие трудозатраты, чел./часах </t>
  </si>
  <si>
    <t>Стоимость нормо-часа ООО "СИГМА" в 2025 г., руб. (без НДС)</t>
  </si>
  <si>
    <t>Стоимость нормо-часа исполнителя услуг в 2025 г. (с учетом рентабельности 1,55%), руб. (без НДС)</t>
  </si>
  <si>
    <t>Общая стоимость, руб. (без НДС) в 2025 году</t>
  </si>
  <si>
    <t>Работы по развитию Платформы "Клиент-Онлайн"</t>
  </si>
  <si>
    <t>Итого :</t>
  </si>
  <si>
    <t>Итого с НДС 20%:</t>
  </si>
  <si>
    <t>Стоимость проекта определена на основании коммерческого предложения АО "Мосэнергосбыт" от 18.09.2024 №МЭС/КП/1/669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</si>
</sst>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6" x14ac:knownFonts="1">
    <font>
      <sz val="11"/>
      <color theme="1"/>
      <name val="Calibri"/>
      <scheme val="minor"/>
    </font>
    <font>
      <sz val="10"/>
      <name val="Helv"/>
    </font>
    <font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color indexed="2"/>
      <name val="Liberation Serif"/>
      <family val="1"/>
      <charset val="204"/>
    </font>
    <font>
      <sz val="12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5" fontId="2" fillId="3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/>
    <xf numFmtId="0" fontId="5" fillId="0" borderId="0" xfId="1" applyFont="1" applyAlignment="1">
      <alignment horizontal="left" vertical="center" wrapText="1"/>
    </xf>
    <xf numFmtId="4" fontId="2" fillId="0" borderId="0" xfId="0" applyNumberFormat="1" applyFont="1"/>
    <xf numFmtId="4" fontId="3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_Форматы (среднесрочн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"/>
  <sheetViews>
    <sheetView tabSelected="1" zoomScale="106" workbookViewId="0">
      <selection activeCell="A8" sqref="A8:F8"/>
    </sheetView>
  </sheetViews>
  <sheetFormatPr defaultColWidth="9.140625" defaultRowHeight="14.25" x14ac:dyDescent="0.2"/>
  <cols>
    <col min="1" max="1" width="6.85546875" style="1" customWidth="1"/>
    <col min="2" max="2" width="21.42578125" style="1" customWidth="1"/>
    <col min="3" max="3" width="17.5703125" style="1" customWidth="1"/>
    <col min="4" max="4" width="16.5703125" style="1" customWidth="1"/>
    <col min="5" max="5" width="23.7109375" style="1" customWidth="1"/>
    <col min="6" max="7" width="16.5703125" style="1" customWidth="1"/>
    <col min="8" max="16384" width="9.140625" style="1"/>
  </cols>
  <sheetData>
    <row r="1" spans="1:6" ht="51.75" customHeight="1" x14ac:dyDescent="0.2">
      <c r="A1" s="20" t="s">
        <v>0</v>
      </c>
      <c r="B1" s="20"/>
      <c r="C1" s="20"/>
      <c r="D1" s="20"/>
      <c r="E1" s="20"/>
      <c r="F1" s="20"/>
    </row>
    <row r="2" spans="1:6" x14ac:dyDescent="0.2">
      <c r="B2" s="2"/>
      <c r="F2" s="3"/>
    </row>
    <row r="3" spans="1:6" ht="78.75" customHeight="1" x14ac:dyDescent="0.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ht="42.75" x14ac:dyDescent="0.2">
      <c r="A4" s="5">
        <v>1</v>
      </c>
      <c r="B4" s="6" t="s">
        <v>7</v>
      </c>
      <c r="C4" s="7">
        <v>20</v>
      </c>
      <c r="D4" s="7">
        <v>3220</v>
      </c>
      <c r="E4" s="7">
        <f>ROUND(D4*1.0155,0)</f>
        <v>3270</v>
      </c>
      <c r="F4" s="8">
        <f>C4*E4</f>
        <v>65400</v>
      </c>
    </row>
    <row r="5" spans="1:6" x14ac:dyDescent="0.2">
      <c r="A5" s="21" t="s">
        <v>8</v>
      </c>
      <c r="B5" s="21"/>
      <c r="C5" s="9">
        <f>SUM(C4:C4)</f>
        <v>20</v>
      </c>
      <c r="D5" s="10"/>
      <c r="E5" s="10"/>
      <c r="F5" s="11">
        <f>SUM(F4:F4)</f>
        <v>65400</v>
      </c>
    </row>
    <row r="6" spans="1:6" x14ac:dyDescent="0.2">
      <c r="A6" s="21" t="s">
        <v>9</v>
      </c>
      <c r="B6" s="21"/>
      <c r="C6" s="12"/>
      <c r="D6" s="11"/>
      <c r="E6" s="11"/>
      <c r="F6" s="11">
        <f>F5*1.2</f>
        <v>78480</v>
      </c>
    </row>
    <row r="7" spans="1:6" x14ac:dyDescent="0.2">
      <c r="A7" s="13"/>
      <c r="B7" s="13"/>
      <c r="C7" s="14"/>
      <c r="D7" s="14"/>
      <c r="E7" s="14"/>
      <c r="F7" s="15"/>
    </row>
    <row r="8" spans="1:6" ht="35.25" customHeight="1" x14ac:dyDescent="0.2">
      <c r="A8" s="22" t="s">
        <v>10</v>
      </c>
      <c r="B8" s="22"/>
      <c r="C8" s="22"/>
      <c r="D8" s="22"/>
      <c r="E8" s="22"/>
      <c r="F8" s="22"/>
    </row>
    <row r="9" spans="1:6" x14ac:dyDescent="0.2">
      <c r="D9" s="13"/>
      <c r="E9" s="13"/>
    </row>
    <row r="10" spans="1:6" x14ac:dyDescent="0.2">
      <c r="A10" s="16"/>
      <c r="F10" s="18"/>
    </row>
    <row r="11" spans="1:6" x14ac:dyDescent="0.2">
      <c r="A11" s="16"/>
      <c r="F11" s="19"/>
    </row>
    <row r="16" spans="1:6" ht="15" x14ac:dyDescent="0.2">
      <c r="D16" s="17"/>
      <c r="E16" s="17"/>
    </row>
  </sheetData>
  <mergeCells count="4">
    <mergeCell ref="A1:F1"/>
    <mergeCell ref="A5:B5"/>
    <mergeCell ref="A6:B6"/>
    <mergeCell ref="A8:F8"/>
  </mergeCells>
  <pageMargins left="0.7" right="0.7" top="0.75" bottom="0.75" header="0.3" footer="0.3"/>
  <pageSetup paperSize="9" scale="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 Наталья Вячеславовна</dc:creator>
  <cp:lastModifiedBy>Спиридонова Елена Павловна</cp:lastModifiedBy>
  <cp:revision>1</cp:revision>
  <dcterms:created xsi:type="dcterms:W3CDTF">2022-05-27T12:49:01Z</dcterms:created>
  <dcterms:modified xsi:type="dcterms:W3CDTF">2025-02-28T12:39:40Z</dcterms:modified>
</cp:coreProperties>
</file>